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8" i="1"/>
  <c r="AA26"/>
  <c r="O26"/>
  <c r="D26"/>
  <c r="AA22"/>
  <c r="O22"/>
  <c r="D22"/>
  <c r="AA16"/>
  <c r="O16"/>
  <c r="E16"/>
  <c r="AA12"/>
  <c r="O12"/>
  <c r="E12"/>
  <c r="A6"/>
  <c r="A5"/>
  <c r="A4"/>
  <c r="Z27" l="1"/>
</calcChain>
</file>

<file path=xl/sharedStrings.xml><?xml version="1.0" encoding="utf-8"?>
<sst xmlns="http://schemas.openxmlformats.org/spreadsheetml/2006/main" count="53" uniqueCount="34">
  <si>
    <t>S.#</t>
  </si>
  <si>
    <t>Item of work.</t>
  </si>
  <si>
    <t>Quantity</t>
  </si>
  <si>
    <t>Rate</t>
  </si>
  <si>
    <t>Unit.</t>
  </si>
  <si>
    <t>Amount.</t>
  </si>
  <si>
    <t>BRICK ON EDGING</t>
  </si>
  <si>
    <t>Laying Brick on end edging including supplying 9"x41/2"x3" first class bricks, excavation for laying edging with small size parallel to the road. Rate includes all cost of materials, T&amp;P, labours, and carriage upto site of work.(3 chains)</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</si>
  <si>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</si>
  <si>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</si>
  <si>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</si>
  <si>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</si>
  <si>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</si>
  <si>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</si>
  <si>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</si>
  <si>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</si>
  <si>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</si>
  <si>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</si>
  <si>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</si>
  <si>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</si>
  <si>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</si>
  <si>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</si>
  <si>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 THICK PREMIXED CARPET</t>
  </si>
  <si>
    <t>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</si>
  <si>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</si>
  <si>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</si>
  <si>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</si>
  <si>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</si>
  <si>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</si>
  <si>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</si>
  <si>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</si>
  <si>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</si>
  <si>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21</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</si>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</sst>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5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6" fillId="0" borderId="0" xfId="0" applyFont="1" applyAlignment="1">
      <alignment horizontal="left" vertic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4" fillId="0" borderId="0" xfId="0" applyFont="1"/>
    <xf numFmtId="0" fontId="4" fillId="0" borderId="0" xfId="0" quotePrefix="1" applyFont="1" applyAlignment="1">
      <alignment horizontal="center"/>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0" fillId="0" borderId="0" xfId="0" applyAlignment="1">
      <alignment horizontal="right"/>
    </xf>
    <xf numFmtId="0" fontId="0" fillId="0" borderId="0" xfId="0" applyAlignment="1">
      <alignment horizontal="center"/>
    </xf>
    <xf numFmtId="0" fontId="3" fillId="0" borderId="0" xfId="0" quotePrefix="1" applyFont="1" applyAlignment="1">
      <alignment horizontal="left"/>
    </xf>
    <xf numFmtId="0" fontId="6" fillId="0" borderId="0" xfId="0" applyFont="1" applyAlignment="1">
      <alignment horizontal="left" vertical="center"/>
    </xf>
    <xf numFmtId="164" fontId="3" fillId="0" borderId="0" xfId="1" applyNumberFormat="1" applyFont="1" applyBorder="1" applyAlignment="1">
      <alignment horizontal="right"/>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0" fontId="9" fillId="0" borderId="0" xfId="0" applyFont="1" applyAlignment="1">
      <alignment horizontal="center" vertical="center" wrapText="1"/>
    </xf>
    <xf numFmtId="0" fontId="9" fillId="0" borderId="0" xfId="0" applyFont="1" applyAlignment="1">
      <alignment horizontal="center" vertic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o.%2021.%20Imp.%20Various%20Street%20Umerko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IMPROVEMENT/PATCH WORK ROAD IN VARIOUS STREET IN UMERKOT CITY</v>
          </cell>
        </row>
        <row r="27">
          <cell r="A27" t="str">
            <v>MILE 0/0-2/1 (IN PORTIONS)</v>
          </cell>
        </row>
      </sheetData>
      <sheetData sheetId="1"/>
      <sheetData sheetId="2"/>
      <sheetData sheetId="3"/>
      <sheetData sheetId="4">
        <row r="15">
          <cell r="D15">
            <v>1360</v>
          </cell>
          <cell r="P15">
            <v>2623.0920000000001</v>
          </cell>
          <cell r="X15">
            <v>35674</v>
          </cell>
        </row>
        <row r="35">
          <cell r="D35">
            <v>4683</v>
          </cell>
          <cell r="P35">
            <v>11958.245600000002</v>
          </cell>
          <cell r="X35">
            <v>560005</v>
          </cell>
        </row>
        <row r="50">
          <cell r="D50">
            <v>17212</v>
          </cell>
          <cell r="Q50">
            <v>1713.2655892857142</v>
          </cell>
          <cell r="X50">
            <v>294887</v>
          </cell>
        </row>
        <row r="66">
          <cell r="D66">
            <v>29265</v>
          </cell>
          <cell r="Q66">
            <v>4751.0304160714286</v>
          </cell>
          <cell r="X66">
            <v>1390389</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8"/>
  <sheetViews>
    <sheetView tabSelected="1" view="pageBreakPreview" topLeftCell="A23" zoomScale="85" zoomScaleNormal="70" zoomScaleSheetLayoutView="85" workbookViewId="0">
      <selection activeCell="AL23" sqref="AL23"/>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5" ht="18">
      <c r="A1" s="23" t="s">
        <v>32</v>
      </c>
      <c r="B1" s="23"/>
      <c r="C1" s="23"/>
    </row>
    <row r="2" spans="1:35" ht="19.5">
      <c r="A2" s="24" t="s">
        <v>30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5" ht="20.25">
      <c r="A3" s="19" t="s">
        <v>31</v>
      </c>
      <c r="B3" s="20"/>
      <c r="C3" s="20"/>
      <c r="D3" s="20"/>
      <c r="E3" s="21"/>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row>
    <row r="4" spans="1:35" ht="18">
      <c r="A4" s="25" t="str">
        <f>'[1]schedule b'!$A$2:$AI$2</f>
        <v>NAME OF WORK;-</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row>
    <row r="5" spans="1:35" ht="15.75">
      <c r="A5" s="26" t="str">
        <f>'[2]Face DWE'!A26:I26</f>
        <v>IMPROVEMENT/PATCH WORK ROAD IN VARIOUS STREET IN UMERKOT CITY</v>
      </c>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row>
    <row r="6" spans="1:35" ht="15.75">
      <c r="A6" s="27" t="str">
        <f>'[2]Face DWE'!A27:I27</f>
        <v>MILE 0/0-2/1 (IN PORTIONS)</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row r="7" spans="1:35" ht="18">
      <c r="A7" s="22" t="s">
        <v>33</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28" t="s">
        <v>1</v>
      </c>
      <c r="C8" s="28"/>
      <c r="D8" s="28"/>
      <c r="E8" s="28"/>
      <c r="F8" s="28"/>
      <c r="G8" s="28"/>
      <c r="H8" s="28"/>
      <c r="I8" s="28"/>
      <c r="J8" s="3"/>
      <c r="K8" s="3"/>
      <c r="L8" s="3"/>
      <c r="M8" s="3"/>
      <c r="N8" s="3"/>
      <c r="O8" s="28" t="s">
        <v>2</v>
      </c>
      <c r="P8" s="28"/>
      <c r="Q8" s="28"/>
      <c r="R8" s="28"/>
      <c r="S8" s="28"/>
      <c r="T8" s="3"/>
      <c r="U8" s="29" t="s">
        <v>3</v>
      </c>
      <c r="V8" s="29"/>
      <c r="W8" s="29"/>
      <c r="X8" s="29"/>
      <c r="Y8" s="3"/>
      <c r="Z8" s="29" t="s">
        <v>4</v>
      </c>
      <c r="AA8" s="29"/>
      <c r="AB8" s="29"/>
      <c r="AC8" s="3"/>
      <c r="AD8" s="3"/>
      <c r="AE8" s="29" t="s">
        <v>5</v>
      </c>
      <c r="AF8" s="29"/>
      <c r="AG8" s="29"/>
      <c r="AH8" s="29"/>
    </row>
    <row r="9" spans="1:35" ht="15.75">
      <c r="A9" s="4">
        <v>1</v>
      </c>
      <c r="B9" s="30" t="s">
        <v>6</v>
      </c>
      <c r="C9" s="30"/>
      <c r="D9" s="30"/>
      <c r="E9" s="30"/>
      <c r="F9" s="30"/>
      <c r="G9" s="30"/>
      <c r="H9" s="30"/>
      <c r="I9" s="30"/>
      <c r="J9" s="30"/>
      <c r="K9" s="30"/>
      <c r="L9" s="30"/>
      <c r="M9" s="30"/>
      <c r="N9" s="30"/>
      <c r="O9" s="30"/>
      <c r="P9" s="30"/>
    </row>
    <row r="10" spans="1:35" ht="42" customHeight="1">
      <c r="B10" s="31" t="s">
        <v>7</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2"/>
      <c r="AE10" s="32"/>
      <c r="AF10" s="32"/>
      <c r="AG10" s="32"/>
    </row>
    <row r="11" spans="1:35" ht="6" customHeight="1">
      <c r="B11" s="5"/>
      <c r="C11" s="5"/>
      <c r="D11" s="5"/>
      <c r="E11" s="5"/>
      <c r="F11" s="5"/>
      <c r="G11" s="5"/>
      <c r="H11" s="5"/>
      <c r="I11" s="5"/>
      <c r="J11" s="5"/>
      <c r="K11" s="5"/>
      <c r="L11" s="5"/>
      <c r="M11" s="5"/>
      <c r="N11" s="5"/>
      <c r="O11" s="5"/>
      <c r="P11" s="5"/>
      <c r="Q11" s="5"/>
      <c r="R11" s="5"/>
      <c r="S11" s="5"/>
      <c r="T11" s="5"/>
      <c r="U11" s="5"/>
      <c r="V11" s="5"/>
      <c r="Y11" s="6"/>
      <c r="Z11" s="6"/>
      <c r="AA11" s="6"/>
      <c r="AB11" s="7"/>
      <c r="AC11" s="6"/>
      <c r="AD11" s="6"/>
      <c r="AE11" s="6"/>
      <c r="AF11" s="8"/>
      <c r="AG11" s="9"/>
      <c r="AH11" s="9"/>
    </row>
    <row r="12" spans="1:35" ht="15.75">
      <c r="A12" s="10"/>
      <c r="B12" s="33" t="s">
        <v>8</v>
      </c>
      <c r="C12" s="33"/>
      <c r="D12" s="33"/>
      <c r="E12" s="34">
        <f>[2]DWE.!D15</f>
        <v>1360</v>
      </c>
      <c r="F12" s="34"/>
      <c r="G12" s="34"/>
      <c r="H12" s="34"/>
      <c r="I12" s="34"/>
      <c r="J12" s="35" t="s">
        <v>9</v>
      </c>
      <c r="K12" s="35"/>
      <c r="L12" s="11" t="s">
        <v>10</v>
      </c>
      <c r="M12" s="35" t="s">
        <v>11</v>
      </c>
      <c r="N12" s="35"/>
      <c r="O12" s="36">
        <f>[2]DWE.!P15</f>
        <v>2623.0920000000001</v>
      </c>
      <c r="P12" s="36"/>
      <c r="Q12" s="36"/>
      <c r="R12" s="36"/>
      <c r="S12" s="33" t="s">
        <v>12</v>
      </c>
      <c r="T12" s="33"/>
      <c r="U12" s="33"/>
      <c r="V12" s="33"/>
      <c r="W12" s="33"/>
      <c r="X12" s="10"/>
      <c r="Y12" s="35" t="s">
        <v>11</v>
      </c>
      <c r="Z12" s="35"/>
      <c r="AA12" s="37">
        <f>[2]DWE.!X15</f>
        <v>35674</v>
      </c>
      <c r="AB12" s="37"/>
      <c r="AC12" s="37"/>
      <c r="AD12" s="37"/>
      <c r="AE12" s="37"/>
      <c r="AF12" s="37"/>
      <c r="AG12" s="40" t="s">
        <v>13</v>
      </c>
      <c r="AH12" s="40"/>
      <c r="AI12" s="10"/>
    </row>
    <row r="13" spans="1:35" ht="15.75">
      <c r="A13" s="4">
        <v>2</v>
      </c>
      <c r="B13" s="30" t="s">
        <v>14</v>
      </c>
      <c r="C13" s="30"/>
      <c r="D13" s="30"/>
      <c r="E13" s="30"/>
      <c r="F13" s="30"/>
      <c r="G13" s="30"/>
      <c r="H13" s="30"/>
      <c r="I13" s="30"/>
      <c r="J13" s="30"/>
      <c r="K13" s="30"/>
      <c r="L13" s="30"/>
      <c r="M13" s="30"/>
      <c r="N13" s="30"/>
      <c r="O13" s="30"/>
      <c r="P13" s="30"/>
    </row>
    <row r="14" spans="1:35" ht="115.5" customHeight="1">
      <c r="B14" s="31" t="s">
        <v>15</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2"/>
      <c r="AE14" s="32"/>
      <c r="AF14" s="32"/>
      <c r="AG14" s="32"/>
    </row>
    <row r="15" spans="1:35" ht="5.25" customHeight="1">
      <c r="B15" s="5"/>
      <c r="C15" s="5"/>
      <c r="D15" s="5"/>
      <c r="E15" s="5"/>
      <c r="F15" s="5"/>
      <c r="G15" s="5"/>
      <c r="H15" s="5"/>
      <c r="I15" s="5"/>
      <c r="J15" s="5"/>
      <c r="K15" s="5"/>
      <c r="L15" s="5"/>
      <c r="M15" s="5"/>
      <c r="N15" s="5"/>
      <c r="O15" s="5"/>
      <c r="P15" s="5"/>
      <c r="Q15" s="5"/>
      <c r="R15" s="5"/>
      <c r="S15" s="5"/>
      <c r="T15" s="5"/>
      <c r="U15" s="5"/>
      <c r="V15" s="5"/>
      <c r="Y15" s="6"/>
      <c r="Z15" s="6"/>
      <c r="AA15" s="6"/>
      <c r="AB15" s="7"/>
      <c r="AC15" s="6"/>
      <c r="AD15" s="6"/>
      <c r="AE15" s="6"/>
      <c r="AF15" s="8"/>
      <c r="AG15" s="9"/>
      <c r="AH15" s="9"/>
    </row>
    <row r="16" spans="1:35" s="10" customFormat="1" ht="15.75">
      <c r="B16" s="33" t="s">
        <v>8</v>
      </c>
      <c r="C16" s="33"/>
      <c r="D16" s="33"/>
      <c r="E16" s="34">
        <f>[2]DWE.!D35</f>
        <v>4683</v>
      </c>
      <c r="F16" s="34"/>
      <c r="G16" s="34"/>
      <c r="H16" s="34"/>
      <c r="I16" s="34"/>
      <c r="J16" s="35" t="s">
        <v>16</v>
      </c>
      <c r="K16" s="35"/>
      <c r="L16" s="11" t="s">
        <v>10</v>
      </c>
      <c r="M16" s="35" t="s">
        <v>11</v>
      </c>
      <c r="N16" s="35"/>
      <c r="O16" s="36">
        <f>[2]DWE.!P35</f>
        <v>11958.245600000002</v>
      </c>
      <c r="P16" s="36"/>
      <c r="Q16" s="36"/>
      <c r="R16" s="36"/>
      <c r="S16" s="33" t="s">
        <v>17</v>
      </c>
      <c r="T16" s="33"/>
      <c r="U16" s="33"/>
      <c r="V16" s="33"/>
      <c r="W16" s="33"/>
      <c r="Y16" s="35" t="s">
        <v>11</v>
      </c>
      <c r="Z16" s="35"/>
      <c r="AA16" s="37">
        <f>[2]DWE.!X35</f>
        <v>560005</v>
      </c>
      <c r="AB16" s="37"/>
      <c r="AC16" s="37"/>
      <c r="AD16" s="37"/>
      <c r="AE16" s="37"/>
      <c r="AF16" s="37"/>
      <c r="AG16" s="40" t="s">
        <v>13</v>
      </c>
      <c r="AH16" s="40"/>
    </row>
    <row r="17" spans="1:34" ht="15.75">
      <c r="A17" s="4">
        <v>3</v>
      </c>
      <c r="B17" s="30" t="s">
        <v>18</v>
      </c>
      <c r="C17" s="30"/>
      <c r="D17" s="30"/>
      <c r="E17" s="30"/>
      <c r="F17" s="30"/>
      <c r="G17" s="30"/>
      <c r="H17" s="30"/>
      <c r="I17" s="30"/>
      <c r="J17" s="30"/>
      <c r="K17" s="30"/>
      <c r="L17" s="30"/>
      <c r="M17" s="30"/>
      <c r="N17" s="30"/>
      <c r="O17" s="30"/>
      <c r="P17" s="30"/>
      <c r="Q17" s="30"/>
      <c r="R17" s="30"/>
      <c r="S17" s="30"/>
      <c r="T17" s="30"/>
    </row>
    <row r="18" spans="1:34">
      <c r="B18" s="31" t="s">
        <v>19</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2"/>
      <c r="AD18" s="32"/>
      <c r="AE18" s="32"/>
      <c r="AF18" s="32"/>
      <c r="AG18" s="32"/>
    </row>
    <row r="19" spans="1:34" ht="45" customHeight="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2"/>
      <c r="AD19" s="32"/>
      <c r="AE19" s="32"/>
      <c r="AF19" s="32"/>
      <c r="AG19" s="32"/>
    </row>
    <row r="20" spans="1:34">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34">
      <c r="X21" s="8"/>
      <c r="Y21" s="38"/>
      <c r="Z21" s="38"/>
      <c r="AA21" s="38"/>
      <c r="AB21" s="38"/>
      <c r="AC21" s="38"/>
      <c r="AD21" s="39"/>
      <c r="AE21" s="39"/>
    </row>
    <row r="22" spans="1:34" s="10" customFormat="1" ht="15.75">
      <c r="B22" s="33" t="s">
        <v>8</v>
      </c>
      <c r="C22" s="33"/>
      <c r="D22" s="34">
        <f>[2]DWE.!D50</f>
        <v>17212</v>
      </c>
      <c r="E22" s="34"/>
      <c r="F22" s="34"/>
      <c r="G22" s="34"/>
      <c r="H22" s="34"/>
      <c r="I22" s="34"/>
      <c r="J22" s="35" t="s">
        <v>20</v>
      </c>
      <c r="K22" s="35"/>
      <c r="L22" s="11" t="s">
        <v>10</v>
      </c>
      <c r="M22" s="35" t="s">
        <v>11</v>
      </c>
      <c r="N22" s="35"/>
      <c r="O22" s="36">
        <f>[2]DWE.!Q50</f>
        <v>1713.2655892857142</v>
      </c>
      <c r="P22" s="36"/>
      <c r="Q22" s="36"/>
      <c r="R22" s="36"/>
      <c r="S22" s="33" t="s">
        <v>21</v>
      </c>
      <c r="T22" s="33"/>
      <c r="U22" s="33"/>
      <c r="V22" s="33"/>
      <c r="W22" s="33"/>
      <c r="X22" s="12"/>
      <c r="Y22" s="13" t="s">
        <v>11</v>
      </c>
      <c r="AA22" s="42">
        <f>[2]DWE.!X50</f>
        <v>294887</v>
      </c>
      <c r="AB22" s="42"/>
      <c r="AC22" s="42"/>
      <c r="AD22" s="42"/>
      <c r="AE22" s="42"/>
      <c r="AF22" s="42"/>
      <c r="AG22" s="40" t="s">
        <v>13</v>
      </c>
      <c r="AH22" s="40"/>
    </row>
    <row r="23" spans="1:34" ht="15.75">
      <c r="A23" s="4">
        <v>4</v>
      </c>
      <c r="B23" s="30" t="s">
        <v>22</v>
      </c>
      <c r="C23" s="30"/>
      <c r="D23" s="30"/>
      <c r="E23" s="30"/>
      <c r="F23" s="30"/>
      <c r="G23" s="30"/>
      <c r="H23" s="30"/>
      <c r="I23" s="30"/>
      <c r="J23" s="30"/>
      <c r="K23" s="30"/>
      <c r="L23" s="30"/>
      <c r="M23" s="30"/>
      <c r="N23" s="30"/>
      <c r="O23" s="30"/>
      <c r="P23" s="30"/>
      <c r="Q23" s="30"/>
      <c r="R23" s="30"/>
      <c r="S23" s="30"/>
      <c r="T23" s="30"/>
    </row>
    <row r="24" spans="1:34" ht="69.75" customHeight="1">
      <c r="B24" s="31" t="s">
        <v>23</v>
      </c>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2"/>
      <c r="AD24" s="32"/>
      <c r="AE24" s="32"/>
      <c r="AF24" s="32"/>
      <c r="AG24" s="32"/>
    </row>
    <row r="25" spans="1:34">
      <c r="Q25" s="14"/>
      <c r="R25" s="14"/>
    </row>
    <row r="26" spans="1:34" s="10" customFormat="1" ht="16.5" thickBot="1">
      <c r="B26" s="33" t="s">
        <v>8</v>
      </c>
      <c r="C26" s="33"/>
      <c r="D26" s="34">
        <f>[2]DWE.!D66</f>
        <v>29265</v>
      </c>
      <c r="E26" s="34"/>
      <c r="F26" s="34"/>
      <c r="G26" s="34"/>
      <c r="H26" s="34"/>
      <c r="I26" s="34"/>
      <c r="J26" s="35" t="s">
        <v>20</v>
      </c>
      <c r="K26" s="35"/>
      <c r="L26" s="11" t="s">
        <v>10</v>
      </c>
      <c r="M26" s="35" t="s">
        <v>11</v>
      </c>
      <c r="N26" s="35"/>
      <c r="O26" s="36">
        <f>[2]DWE.!Q66</f>
        <v>4751.0304160714286</v>
      </c>
      <c r="P26" s="36"/>
      <c r="Q26" s="36"/>
      <c r="R26" s="36"/>
      <c r="S26" s="33" t="s">
        <v>21</v>
      </c>
      <c r="T26" s="33"/>
      <c r="U26" s="33"/>
      <c r="V26" s="33"/>
      <c r="W26" s="33"/>
      <c r="Y26" s="13" t="s">
        <v>11</v>
      </c>
      <c r="AA26" s="46">
        <f>[2]DWE.!X66</f>
        <v>1390389</v>
      </c>
      <c r="AB26" s="46"/>
      <c r="AC26" s="46"/>
      <c r="AD26" s="46"/>
      <c r="AE26" s="46"/>
      <c r="AF26" s="46"/>
      <c r="AG26" s="47" t="s">
        <v>13</v>
      </c>
      <c r="AH26" s="47"/>
    </row>
    <row r="27" spans="1:34" ht="15.75">
      <c r="X27" s="13"/>
      <c r="Y27" s="13" t="s">
        <v>24</v>
      </c>
      <c r="Z27" s="48">
        <f>AA16+AA22+AA26+AA12</f>
        <v>2280955</v>
      </c>
      <c r="AA27" s="49"/>
      <c r="AB27" s="49"/>
      <c r="AC27" s="49"/>
      <c r="AD27" s="49"/>
      <c r="AE27" s="49"/>
      <c r="AF27" s="49"/>
      <c r="AG27" s="50" t="s">
        <v>13</v>
      </c>
      <c r="AH27" s="51"/>
    </row>
    <row r="29" spans="1:34" ht="27" customHeight="1">
      <c r="A29" s="15" t="s">
        <v>25</v>
      </c>
      <c r="D29" s="43" t="s">
        <v>26</v>
      </c>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row>
    <row r="30" spans="1:34">
      <c r="A30" s="15"/>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row>
    <row r="31" spans="1:34">
      <c r="A31" s="15"/>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row>
    <row r="32" spans="1:34" ht="53.25" customHeight="1">
      <c r="Q32" s="52" t="s">
        <v>27</v>
      </c>
      <c r="R32" s="53"/>
      <c r="S32" s="53"/>
      <c r="T32" s="53"/>
      <c r="U32" s="53"/>
      <c r="V32" s="53"/>
      <c r="W32" s="53"/>
      <c r="X32" s="53"/>
      <c r="Y32" s="53"/>
      <c r="Z32" s="53"/>
      <c r="AA32" s="53"/>
      <c r="AB32" s="53"/>
      <c r="AC32" s="53"/>
      <c r="AD32" s="53"/>
      <c r="AE32" s="53"/>
      <c r="AF32" s="53"/>
      <c r="AG32" s="53"/>
    </row>
    <row r="34" spans="1:34">
      <c r="A34" s="15"/>
      <c r="D34" s="43" t="s">
        <v>28</v>
      </c>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8" spans="1:34" ht="48" customHeight="1">
      <c r="A38" s="17"/>
      <c r="B38" s="44" t="s">
        <v>29</v>
      </c>
      <c r="C38" s="44"/>
      <c r="D38" s="44"/>
      <c r="E38" s="44"/>
      <c r="F38" s="44"/>
      <c r="G38" s="44"/>
      <c r="H38" s="44"/>
      <c r="I38" s="44"/>
      <c r="J38" s="44"/>
      <c r="K38" s="44"/>
      <c r="L38" s="44"/>
      <c r="M38" s="44"/>
      <c r="N38" s="18"/>
      <c r="O38" s="18"/>
      <c r="P38" s="18"/>
      <c r="Q38" s="45" t="str">
        <f>Q32</f>
        <v>ENGINEER
MUNICIPAL COMMITTEE UMERKOT
DISTRICT UMERKOT</v>
      </c>
      <c r="R38" s="45"/>
      <c r="S38" s="45"/>
      <c r="T38" s="45"/>
      <c r="U38" s="45"/>
      <c r="V38" s="45"/>
      <c r="W38" s="45"/>
      <c r="X38" s="45"/>
      <c r="Y38" s="45"/>
      <c r="Z38" s="45"/>
      <c r="AA38" s="45"/>
      <c r="AB38" s="45"/>
      <c r="AC38" s="45"/>
      <c r="AD38" s="45"/>
      <c r="AE38" s="45"/>
      <c r="AF38" s="45"/>
      <c r="AG38" s="45"/>
      <c r="AH38" s="17"/>
    </row>
  </sheetData>
  <mergeCells count="62">
    <mergeCell ref="D34:AH34"/>
    <mergeCell ref="B38:M38"/>
    <mergeCell ref="Q38:AG38"/>
    <mergeCell ref="AA26:AF26"/>
    <mergeCell ref="AG26:AH26"/>
    <mergeCell ref="Z27:AF27"/>
    <mergeCell ref="AG27:AH27"/>
    <mergeCell ref="D29:AH29"/>
    <mergeCell ref="Q32:AG32"/>
    <mergeCell ref="S26:W26"/>
    <mergeCell ref="B22:C22"/>
    <mergeCell ref="D22:I22"/>
    <mergeCell ref="J22:K22"/>
    <mergeCell ref="M22:N22"/>
    <mergeCell ref="O22:R22"/>
    <mergeCell ref="S22:W22"/>
    <mergeCell ref="B26:C26"/>
    <mergeCell ref="D26:I26"/>
    <mergeCell ref="J26:K26"/>
    <mergeCell ref="M26:N26"/>
    <mergeCell ref="O26:R26"/>
    <mergeCell ref="B20:Z20"/>
    <mergeCell ref="AA22:AF22"/>
    <mergeCell ref="AG22:AH22"/>
    <mergeCell ref="B23:T23"/>
    <mergeCell ref="B24:AG24"/>
    <mergeCell ref="Y21:AC21"/>
    <mergeCell ref="AD21:AE21"/>
    <mergeCell ref="AG12:AH12"/>
    <mergeCell ref="B13:P13"/>
    <mergeCell ref="B14:AG14"/>
    <mergeCell ref="B16:D16"/>
    <mergeCell ref="E16:I16"/>
    <mergeCell ref="J16:K16"/>
    <mergeCell ref="M16:N16"/>
    <mergeCell ref="O16:R16"/>
    <mergeCell ref="S16:W16"/>
    <mergeCell ref="Y16:Z16"/>
    <mergeCell ref="AA16:AF16"/>
    <mergeCell ref="AG16:AH16"/>
    <mergeCell ref="B17:T17"/>
    <mergeCell ref="B18:AG19"/>
    <mergeCell ref="B9:P9"/>
    <mergeCell ref="B10:AG10"/>
    <mergeCell ref="B12:D12"/>
    <mergeCell ref="E12:I12"/>
    <mergeCell ref="J12:K12"/>
    <mergeCell ref="M12:N12"/>
    <mergeCell ref="O12:R12"/>
    <mergeCell ref="S12:W12"/>
    <mergeCell ref="Y12:Z12"/>
    <mergeCell ref="AA12:AF12"/>
    <mergeCell ref="B8:I8"/>
    <mergeCell ref="O8:S8"/>
    <mergeCell ref="U8:X8"/>
    <mergeCell ref="Z8:AB8"/>
    <mergeCell ref="AE8:AH8"/>
    <mergeCell ref="A1:C1"/>
    <mergeCell ref="A2:AH2"/>
    <mergeCell ref="A4:AH4"/>
    <mergeCell ref="A5:AH5"/>
    <mergeCell ref="A6:AH6"/>
  </mergeCells>
  <pageMargins left="1.26" right="0.12" top="0.75" bottom="0.17" header="0.3" footer="0.3"/>
  <pageSetup paperSize="9" scale="94"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2015-05-17T05:08:32Z</cp:lastPrinted>
  <dcterms:created xsi:type="dcterms:W3CDTF">2015-05-16T11:05:55Z</dcterms:created>
  <dcterms:modified xsi:type="dcterms:W3CDTF">2015-05-17T05:08:33Z</dcterms:modified>
</cp:coreProperties>
</file>